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olors1.xml" ContentType="application/vnd.ms-office.chartcolorstyle+xml"/>
  <Override PartName="/xl/charts/colors2.xml" ContentType="application/vnd.ms-office.chartcolorstyle+xml"/>
  <Override PartName="/xl/charts/style1.xml" ContentType="application/vnd.ms-office.chartstyle+xml"/>
  <Override PartName="/xl/charts/style2.xml" ContentType="application/vnd.ms-office.chartstyl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30"/>
  </bookViews>
  <sheets>
    <sheet name="冻结指数图" sheetId="4" r:id="rId1"/>
  </sheets>
  <calcPr calcId="144525"/>
</workbook>
</file>

<file path=xl/sharedStrings.xml><?xml version="1.0" encoding="utf-8"?>
<sst xmlns="http://schemas.openxmlformats.org/spreadsheetml/2006/main" count="3" uniqueCount="3">
  <si>
    <t>年</t>
  </si>
  <si>
    <t>冻结指数</t>
  </si>
  <si>
    <t>活动层厚度（m）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</si>
</sst>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3" borderId="7" applyNumberFormat="0" applyFont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2" fillId="14" borderId="4" applyNumberFormat="0" applyAlignment="0" applyProtection="0">
      <alignment vertical="center"/>
    </xf>
    <xf numFmtId="0" fontId="9" fillId="14" borderId="2" applyNumberFormat="0" applyAlignment="0" applyProtection="0">
      <alignment vertical="center"/>
    </xf>
    <xf numFmtId="0" fontId="7" fillId="6" borderId="3" applyNumberFormat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zh-CN" altLang="en-US"/>
              <a:t>融化指数</a:t>
            </a:r>
            <a:endParaRPr lang="zh-CN" alt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28393714535137"/>
          <c:y val="0.0634005763688761"/>
          <c:w val="0.83701440419031"/>
          <c:h val="0.795465898174832"/>
        </c:manualLayout>
      </c:layout>
      <c:scatterChart>
        <c:scatterStyle val="lineMarker"/>
        <c:varyColors val="0"/>
        <c:ser>
          <c:idx val="0"/>
          <c:order val="0"/>
          <c:tx>
            <c:strRef>
              <c:f>冻结指数图!$B$1</c:f>
              <c:strCache>
                <c:ptCount val="1"/>
                <c:pt idx="0">
                  <c:v>冻结指数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207086176727909"/>
                  <c:y val="-0.039854549431321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lang="zh-CN"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</a:p>
              </c:txPr>
            </c:trendlineLbl>
          </c:trendline>
          <c:xVal>
            <c:numRef>
              <c:f>冻结指数图!$A$2:$A$55</c:f>
              <c:numCache>
                <c:formatCode>General</c:formatCode>
                <c:ptCount val="54"/>
                <c:pt idx="0">
                  <c:v>1988</c:v>
                </c:pt>
                <c:pt idx="1">
                  <c:v>1989</c:v>
                </c:pt>
                <c:pt idx="2">
                  <c:v>1990</c:v>
                </c:pt>
                <c:pt idx="3">
                  <c:v>1991</c:v>
                </c:pt>
                <c:pt idx="4">
                  <c:v>1992</c:v>
                </c:pt>
                <c:pt idx="5">
                  <c:v>1993</c:v>
                </c:pt>
                <c:pt idx="6">
                  <c:v>1994</c:v>
                </c:pt>
                <c:pt idx="7">
                  <c:v>1995</c:v>
                </c:pt>
                <c:pt idx="8">
                  <c:v>1996</c:v>
                </c:pt>
                <c:pt idx="9">
                  <c:v>1997</c:v>
                </c:pt>
                <c:pt idx="10">
                  <c:v>1998</c:v>
                </c:pt>
                <c:pt idx="11">
                  <c:v>1999</c:v>
                </c:pt>
                <c:pt idx="12">
                  <c:v>2000</c:v>
                </c:pt>
                <c:pt idx="13">
                  <c:v>2001</c:v>
                </c:pt>
                <c:pt idx="14">
                  <c:v>2002</c:v>
                </c:pt>
                <c:pt idx="15">
                  <c:v>2003</c:v>
                </c:pt>
                <c:pt idx="16">
                  <c:v>2004</c:v>
                </c:pt>
                <c:pt idx="17">
                  <c:v>2005</c:v>
                </c:pt>
                <c:pt idx="18">
                  <c:v>2006</c:v>
                </c:pt>
                <c:pt idx="19">
                  <c:v>2007</c:v>
                </c:pt>
                <c:pt idx="20">
                  <c:v>2008</c:v>
                </c:pt>
                <c:pt idx="21">
                  <c:v>2009</c:v>
                </c:pt>
                <c:pt idx="22">
                  <c:v>2010</c:v>
                </c:pt>
                <c:pt idx="23">
                  <c:v>2011</c:v>
                </c:pt>
                <c:pt idx="24">
                  <c:v>2012</c:v>
                </c:pt>
                <c:pt idx="25">
                  <c:v>2013</c:v>
                </c:pt>
                <c:pt idx="26">
                  <c:v>2014</c:v>
                </c:pt>
              </c:numCache>
            </c:numRef>
          </c:xVal>
          <c:yVal>
            <c:numRef>
              <c:f>冻结指数图!$B$2:$B$55</c:f>
              <c:numCache>
                <c:formatCode>General</c:formatCode>
                <c:ptCount val="54"/>
                <c:pt idx="0">
                  <c:v>866.1</c:v>
                </c:pt>
                <c:pt idx="1">
                  <c:v>833.2</c:v>
                </c:pt>
                <c:pt idx="2">
                  <c:v>696.9</c:v>
                </c:pt>
                <c:pt idx="3">
                  <c:v>876.6</c:v>
                </c:pt>
                <c:pt idx="4">
                  <c:v>726.6</c:v>
                </c:pt>
                <c:pt idx="5">
                  <c:v>710.4</c:v>
                </c:pt>
                <c:pt idx="6">
                  <c:v>887.7</c:v>
                </c:pt>
                <c:pt idx="7">
                  <c:v>902.8</c:v>
                </c:pt>
                <c:pt idx="8">
                  <c:v>842</c:v>
                </c:pt>
                <c:pt idx="9">
                  <c:v>775.2</c:v>
                </c:pt>
                <c:pt idx="10">
                  <c:v>961.4</c:v>
                </c:pt>
                <c:pt idx="11">
                  <c:v>892.2</c:v>
                </c:pt>
                <c:pt idx="12">
                  <c:v>884.9</c:v>
                </c:pt>
                <c:pt idx="13">
                  <c:v>908.4</c:v>
                </c:pt>
                <c:pt idx="14">
                  <c:v>899.8</c:v>
                </c:pt>
                <c:pt idx="15">
                  <c:v>874.1</c:v>
                </c:pt>
                <c:pt idx="16">
                  <c:v>849.200000000001</c:v>
                </c:pt>
                <c:pt idx="17">
                  <c:v>897.6</c:v>
                </c:pt>
                <c:pt idx="18">
                  <c:v>1013</c:v>
                </c:pt>
                <c:pt idx="19">
                  <c:v>1004.9</c:v>
                </c:pt>
                <c:pt idx="20">
                  <c:v>852.4</c:v>
                </c:pt>
                <c:pt idx="21">
                  <c:v>982.8</c:v>
                </c:pt>
                <c:pt idx="22">
                  <c:v>1038.1</c:v>
                </c:pt>
                <c:pt idx="23">
                  <c:v>921.1</c:v>
                </c:pt>
                <c:pt idx="24">
                  <c:v>933.3</c:v>
                </c:pt>
                <c:pt idx="25">
                  <c:v>1046.1</c:v>
                </c:pt>
                <c:pt idx="26">
                  <c:v>893.7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2146095"/>
        <c:axId val="590725887"/>
      </c:scatterChart>
      <c:valAx>
        <c:axId val="772146095"/>
        <c:scaling>
          <c:orientation val="minMax"/>
          <c:max val="2019"/>
          <c:min val="1988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zh-CN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zh-CN" altLang="en-US"/>
                  <a:t>年</a:t>
                </a:r>
                <a:endParaRPr lang="zh-CN" alt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590725887"/>
        <c:crosses val="autoZero"/>
        <c:crossBetween val="midCat"/>
      </c:valAx>
      <c:valAx>
        <c:axId val="590725887"/>
        <c:scaling>
          <c:orientation val="minMax"/>
          <c:max val="1100"/>
          <c:min val="60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zh-CN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zh-CN" altLang="en-US"/>
                  <a:t>融化指数（℃</a:t>
                </a:r>
                <a:r>
                  <a:rPr lang="en-US" altLang="zh-CN"/>
                  <a:t>·d</a:t>
                </a:r>
                <a:r>
                  <a:rPr lang="en-US" altLang="zh-CN" baseline="30000"/>
                  <a:t>-1</a:t>
                </a:r>
                <a:r>
                  <a:rPr lang="zh-CN" altLang="en-US" baseline="0"/>
                  <a:t>）</a:t>
                </a:r>
                <a:endParaRPr lang="zh-CN" altLang="en-US" baseline="0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77214609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zh-CN" altLang="en-US"/>
              <a:t>活动层厚度</a:t>
            </a:r>
            <a:endParaRPr lang="zh-CN" alt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33821476795169"/>
          <c:y val="0.0437808621379955"/>
          <c:w val="0.8295575227952"/>
          <c:h val="0.80442921329749"/>
        </c:manualLayout>
      </c:layout>
      <c:scatterChart>
        <c:scatterStyle val="lineMarker"/>
        <c:varyColors val="0"/>
        <c:ser>
          <c:idx val="0"/>
          <c:order val="0"/>
          <c:tx>
            <c:strRef>
              <c:f>冻结指数图!$E$1</c:f>
              <c:strCache>
                <c:ptCount val="1"/>
                <c:pt idx="0">
                  <c:v>活动层厚度（m）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284782402560952"/>
                  <c:y val="-0.0089219779730923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lang="zh-CN"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</a:p>
              </c:txPr>
            </c:trendlineLbl>
          </c:trendline>
          <c:xVal>
            <c:numRef>
              <c:f>冻结指数图!$A$2:$A$28</c:f>
              <c:numCache>
                <c:formatCode>General</c:formatCode>
                <c:ptCount val="27"/>
                <c:pt idx="0">
                  <c:v>1988</c:v>
                </c:pt>
                <c:pt idx="1">
                  <c:v>1989</c:v>
                </c:pt>
                <c:pt idx="2">
                  <c:v>1990</c:v>
                </c:pt>
                <c:pt idx="3">
                  <c:v>1991</c:v>
                </c:pt>
                <c:pt idx="4">
                  <c:v>1992</c:v>
                </c:pt>
                <c:pt idx="5">
                  <c:v>1993</c:v>
                </c:pt>
                <c:pt idx="6">
                  <c:v>1994</c:v>
                </c:pt>
                <c:pt idx="7">
                  <c:v>1995</c:v>
                </c:pt>
                <c:pt idx="8">
                  <c:v>1996</c:v>
                </c:pt>
                <c:pt idx="9">
                  <c:v>1997</c:v>
                </c:pt>
                <c:pt idx="10">
                  <c:v>1998</c:v>
                </c:pt>
                <c:pt idx="11">
                  <c:v>1999</c:v>
                </c:pt>
                <c:pt idx="12">
                  <c:v>2000</c:v>
                </c:pt>
                <c:pt idx="13">
                  <c:v>2001</c:v>
                </c:pt>
                <c:pt idx="14">
                  <c:v>2002</c:v>
                </c:pt>
                <c:pt idx="15">
                  <c:v>2003</c:v>
                </c:pt>
                <c:pt idx="16">
                  <c:v>2004</c:v>
                </c:pt>
                <c:pt idx="17">
                  <c:v>2005</c:v>
                </c:pt>
                <c:pt idx="18">
                  <c:v>2006</c:v>
                </c:pt>
                <c:pt idx="19">
                  <c:v>2007</c:v>
                </c:pt>
                <c:pt idx="20">
                  <c:v>2008</c:v>
                </c:pt>
                <c:pt idx="21">
                  <c:v>2009</c:v>
                </c:pt>
                <c:pt idx="22">
                  <c:v>2010</c:v>
                </c:pt>
                <c:pt idx="23">
                  <c:v>2011</c:v>
                </c:pt>
                <c:pt idx="24">
                  <c:v>2012</c:v>
                </c:pt>
                <c:pt idx="25">
                  <c:v>2013</c:v>
                </c:pt>
                <c:pt idx="26">
                  <c:v>2014</c:v>
                </c:pt>
              </c:numCache>
            </c:numRef>
          </c:xVal>
          <c:yVal>
            <c:numRef>
              <c:f>冻结指数图!$E$2:$E$28</c:f>
              <c:numCache>
                <c:formatCode>General</c:formatCode>
                <c:ptCount val="27"/>
                <c:pt idx="0">
                  <c:v>1.32</c:v>
                </c:pt>
                <c:pt idx="1">
                  <c:v>0.755627006778205</c:v>
                </c:pt>
                <c:pt idx="2">
                  <c:v>-1.71071334733717</c:v>
                </c:pt>
                <c:pt idx="3">
                  <c:v>1.4978545402979</c:v>
                </c:pt>
                <c:pt idx="4">
                  <c:v>-1.15405804381483</c:v>
                </c:pt>
                <c:pt idx="5">
                  <c:v>-1.4562469609106</c:v>
                </c:pt>
                <c:pt idx="6">
                  <c:v>1.68471779663277</c:v>
                </c:pt>
                <c:pt idx="7">
                  <c:v>1.93705346747884</c:v>
                </c:pt>
                <c:pt idx="8">
                  <c:v>0.907659297850927</c:v>
                </c:pt>
                <c:pt idx="9">
                  <c:v>-0.267163270771121</c:v>
                </c:pt>
                <c:pt idx="10">
                  <c:v>2.89687398245632</c:v>
                </c:pt>
                <c:pt idx="11">
                  <c:v>1.76014014688317</c:v>
                </c:pt>
                <c:pt idx="12">
                  <c:v>1.63769182294953</c:v>
                </c:pt>
                <c:pt idx="13">
                  <c:v>2.03009788969999</c:v>
                </c:pt>
                <c:pt idx="14">
                  <c:v>1.88708952221801</c:v>
                </c:pt>
                <c:pt idx="15">
                  <c:v>1.45560526580013</c:v>
                </c:pt>
                <c:pt idx="16">
                  <c:v>1.03145939844352</c:v>
                </c:pt>
                <c:pt idx="17">
                  <c:v>1.85039633847552</c:v>
                </c:pt>
                <c:pt idx="18">
                  <c:v>3.71808396643621</c:v>
                </c:pt>
                <c:pt idx="19">
                  <c:v>3.59058076907133</c:v>
                </c:pt>
                <c:pt idx="20">
                  <c:v>1.08631316248486</c:v>
                </c:pt>
                <c:pt idx="21">
                  <c:v>3.24006418702863</c:v>
                </c:pt>
                <c:pt idx="22">
                  <c:v>4.10998231769322</c:v>
                </c:pt>
                <c:pt idx="23">
                  <c:v>2.24005236304044</c:v>
                </c:pt>
                <c:pt idx="24">
                  <c:v>2.44038212419943</c:v>
                </c:pt>
                <c:pt idx="25">
                  <c:v>4.23389224243676</c:v>
                </c:pt>
                <c:pt idx="26">
                  <c:v>1.78523864480458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2669855"/>
        <c:axId val="1043775071"/>
      </c:scatterChart>
      <c:valAx>
        <c:axId val="1142669855"/>
        <c:scaling>
          <c:orientation val="minMax"/>
          <c:max val="2019"/>
          <c:min val="1988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zh-CN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zh-CN" altLang="en-US"/>
                  <a:t>年</a:t>
                </a:r>
                <a:endParaRPr lang="zh-CN" alt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1043775071"/>
        <c:crossesAt val="-3"/>
        <c:crossBetween val="midCat"/>
        <c:majorUnit val="5"/>
      </c:valAx>
      <c:valAx>
        <c:axId val="1043775071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zh-CN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zh-CN" altLang="en-US"/>
                  <a:t>活动层厚度（</a:t>
                </a:r>
                <a:r>
                  <a:rPr lang="en-US" altLang="zh-CN"/>
                  <a:t>m</a:t>
                </a:r>
                <a:r>
                  <a:rPr lang="zh-CN" altLang="en-US"/>
                  <a:t>）</a:t>
                </a:r>
                <a:endParaRPr lang="zh-CN" alt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114266985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285750</xdr:colOff>
      <xdr:row>1</xdr:row>
      <xdr:rowOff>57150</xdr:rowOff>
    </xdr:from>
    <xdr:to>
      <xdr:col>13</xdr:col>
      <xdr:colOff>285210</xdr:colOff>
      <xdr:row>17</xdr:row>
      <xdr:rowOff>11070</xdr:rowOff>
    </xdr:to>
    <xdr:graphicFrame>
      <xdr:nvGraphicFramePr>
        <xdr:cNvPr id="3" name="图表 2"/>
        <xdr:cNvGraphicFramePr/>
      </xdr:nvGraphicFramePr>
      <xdr:xfrm>
        <a:off x="5306060" y="228600"/>
        <a:ext cx="4799965" cy="269684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281940</xdr:colOff>
      <xdr:row>17</xdr:row>
      <xdr:rowOff>22860</xdr:rowOff>
    </xdr:from>
    <xdr:to>
      <xdr:col>13</xdr:col>
      <xdr:colOff>281400</xdr:colOff>
      <xdr:row>32</xdr:row>
      <xdr:rowOff>159660</xdr:rowOff>
    </xdr:to>
    <xdr:graphicFrame>
      <xdr:nvGraphicFramePr>
        <xdr:cNvPr id="2" name="图表 1"/>
        <xdr:cNvGraphicFramePr/>
      </xdr:nvGraphicFramePr>
      <xdr:xfrm>
        <a:off x="5302250" y="2937510"/>
        <a:ext cx="4799965" cy="270827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tabSelected="1" workbookViewId="0">
      <selection activeCell="B1" sqref="B1"/>
    </sheetView>
  </sheetViews>
  <sheetFormatPr defaultColWidth="9" defaultRowHeight="13.5" outlineLevelCol="4"/>
  <cols>
    <col min="3" max="3" width="12.6666666666667"/>
    <col min="4" max="4" width="13.775"/>
    <col min="5" max="5" width="12.4416666666667" style="1" customWidth="1"/>
  </cols>
  <sheetData>
    <row r="1" spans="1:5">
      <c r="A1" s="2" t="s">
        <v>0</v>
      </c>
      <c r="B1" s="2" t="s">
        <v>1</v>
      </c>
      <c r="E1" s="1" t="s">
        <v>2</v>
      </c>
    </row>
    <row r="2" spans="1:5">
      <c r="A2">
        <v>1988</v>
      </c>
      <c r="B2">
        <v>866.1</v>
      </c>
      <c r="C2">
        <f>SQRT(B2)</f>
        <v>29.4295769592429</v>
      </c>
      <c r="E2" s="1">
        <v>1.32</v>
      </c>
    </row>
    <row r="3" spans="1:5">
      <c r="A3">
        <v>1989</v>
      </c>
      <c r="B3">
        <v>833.2</v>
      </c>
      <c r="C3">
        <f t="shared" ref="C3:C28" si="0">SQRT(B3)</f>
        <v>28.8652039660211</v>
      </c>
      <c r="D3">
        <f>C3-C2</f>
        <v>-0.564372993221795</v>
      </c>
      <c r="E3" s="1">
        <f>E2+D3</f>
        <v>0.755627006778205</v>
      </c>
    </row>
    <row r="4" spans="1:5">
      <c r="A4">
        <v>1990</v>
      </c>
      <c r="B4">
        <v>696.9</v>
      </c>
      <c r="C4">
        <f t="shared" si="0"/>
        <v>26.3988636119057</v>
      </c>
      <c r="D4">
        <f>C4-C3</f>
        <v>-2.46634035411537</v>
      </c>
      <c r="E4" s="1">
        <f t="shared" ref="E4:E28" si="1">E3+D4</f>
        <v>-1.71071334733717</v>
      </c>
    </row>
    <row r="5" spans="1:5">
      <c r="A5">
        <v>1991</v>
      </c>
      <c r="B5">
        <v>876.6</v>
      </c>
      <c r="C5">
        <f t="shared" si="0"/>
        <v>29.6074314995408</v>
      </c>
      <c r="D5">
        <f t="shared" ref="D5:D28" si="2">C5-C4</f>
        <v>3.20856788763507</v>
      </c>
      <c r="E5" s="1">
        <f t="shared" si="1"/>
        <v>1.4978545402979</v>
      </c>
    </row>
    <row r="6" spans="1:5">
      <c r="A6">
        <v>1992</v>
      </c>
      <c r="B6">
        <v>726.6</v>
      </c>
      <c r="C6">
        <f t="shared" si="0"/>
        <v>26.9555189154281</v>
      </c>
      <c r="D6">
        <f t="shared" si="2"/>
        <v>-2.65191258411273</v>
      </c>
      <c r="E6" s="1">
        <f t="shared" si="1"/>
        <v>-1.15405804381483</v>
      </c>
    </row>
    <row r="7" spans="1:5">
      <c r="A7">
        <v>1993</v>
      </c>
      <c r="B7">
        <v>710.4</v>
      </c>
      <c r="C7">
        <f t="shared" si="0"/>
        <v>26.6533299983323</v>
      </c>
      <c r="D7">
        <f t="shared" si="2"/>
        <v>-0.302188917095773</v>
      </c>
      <c r="E7" s="1">
        <f t="shared" si="1"/>
        <v>-1.4562469609106</v>
      </c>
    </row>
    <row r="8" spans="1:5">
      <c r="A8">
        <v>1994</v>
      </c>
      <c r="B8">
        <v>887.7</v>
      </c>
      <c r="C8">
        <f t="shared" si="0"/>
        <v>29.7942947558757</v>
      </c>
      <c r="D8">
        <f t="shared" si="2"/>
        <v>3.14096475754337</v>
      </c>
      <c r="E8" s="1">
        <f t="shared" si="1"/>
        <v>1.68471779663277</v>
      </c>
    </row>
    <row r="9" spans="1:5">
      <c r="A9">
        <v>1995</v>
      </c>
      <c r="B9">
        <v>902.8</v>
      </c>
      <c r="C9">
        <f t="shared" si="0"/>
        <v>30.0466304267217</v>
      </c>
      <c r="D9">
        <f t="shared" si="2"/>
        <v>0.252335670846065</v>
      </c>
      <c r="E9" s="1">
        <f t="shared" si="1"/>
        <v>1.93705346747884</v>
      </c>
    </row>
    <row r="10" spans="1:5">
      <c r="A10">
        <v>1996</v>
      </c>
      <c r="B10">
        <v>842</v>
      </c>
      <c r="C10">
        <f t="shared" si="0"/>
        <v>29.0172362570938</v>
      </c>
      <c r="D10">
        <f t="shared" si="2"/>
        <v>-1.02939416962791</v>
      </c>
      <c r="E10" s="1">
        <f t="shared" si="1"/>
        <v>0.907659297850927</v>
      </c>
    </row>
    <row r="11" spans="1:5">
      <c r="A11">
        <v>1997</v>
      </c>
      <c r="B11">
        <v>775.2</v>
      </c>
      <c r="C11">
        <f t="shared" si="0"/>
        <v>27.8424136884718</v>
      </c>
      <c r="D11">
        <f t="shared" si="2"/>
        <v>-1.17482256862205</v>
      </c>
      <c r="E11" s="1">
        <f t="shared" si="1"/>
        <v>-0.267163270771121</v>
      </c>
    </row>
    <row r="12" spans="1:5">
      <c r="A12">
        <v>1998</v>
      </c>
      <c r="B12">
        <v>961.4</v>
      </c>
      <c r="C12">
        <f t="shared" si="0"/>
        <v>31.0064509416992</v>
      </c>
      <c r="D12">
        <f t="shared" si="2"/>
        <v>3.16403725322744</v>
      </c>
      <c r="E12" s="1">
        <f t="shared" si="1"/>
        <v>2.89687398245632</v>
      </c>
    </row>
    <row r="13" spans="1:5">
      <c r="A13">
        <v>1999</v>
      </c>
      <c r="B13">
        <v>892.2</v>
      </c>
      <c r="C13">
        <f t="shared" si="0"/>
        <v>29.8697171061261</v>
      </c>
      <c r="D13">
        <f t="shared" si="2"/>
        <v>-1.13673383557315</v>
      </c>
      <c r="E13" s="1">
        <f t="shared" si="1"/>
        <v>1.76014014688317</v>
      </c>
    </row>
    <row r="14" spans="1:5">
      <c r="A14">
        <v>2000</v>
      </c>
      <c r="B14">
        <v>884.9</v>
      </c>
      <c r="C14">
        <f t="shared" si="0"/>
        <v>29.7472687821924</v>
      </c>
      <c r="D14">
        <f t="shared" si="2"/>
        <v>-0.122448323933639</v>
      </c>
      <c r="E14" s="1">
        <f t="shared" si="1"/>
        <v>1.63769182294953</v>
      </c>
    </row>
    <row r="15" spans="1:5">
      <c r="A15">
        <v>2001</v>
      </c>
      <c r="B15">
        <v>908.4</v>
      </c>
      <c r="C15">
        <f t="shared" si="0"/>
        <v>30.1396748489429</v>
      </c>
      <c r="D15">
        <f t="shared" si="2"/>
        <v>0.392406066750453</v>
      </c>
      <c r="E15" s="1">
        <f t="shared" si="1"/>
        <v>2.03009788969999</v>
      </c>
    </row>
    <row r="16" spans="1:5">
      <c r="A16">
        <v>2002</v>
      </c>
      <c r="B16">
        <v>899.8</v>
      </c>
      <c r="C16">
        <f t="shared" si="0"/>
        <v>29.9966664814609</v>
      </c>
      <c r="D16">
        <f t="shared" si="2"/>
        <v>-0.143008367481976</v>
      </c>
      <c r="E16" s="1">
        <f t="shared" si="1"/>
        <v>1.88708952221801</v>
      </c>
    </row>
    <row r="17" spans="1:5">
      <c r="A17">
        <v>2003</v>
      </c>
      <c r="B17">
        <v>874.1</v>
      </c>
      <c r="C17">
        <f t="shared" si="0"/>
        <v>29.565182225043</v>
      </c>
      <c r="D17">
        <f t="shared" si="2"/>
        <v>-0.431484256417878</v>
      </c>
      <c r="E17" s="1">
        <f t="shared" si="1"/>
        <v>1.45560526580013</v>
      </c>
    </row>
    <row r="18" spans="1:5">
      <c r="A18">
        <v>2004</v>
      </c>
      <c r="B18">
        <v>849.200000000001</v>
      </c>
      <c r="C18">
        <f t="shared" si="0"/>
        <v>29.1410363576864</v>
      </c>
      <c r="D18">
        <f t="shared" si="2"/>
        <v>-0.424145867356618</v>
      </c>
      <c r="E18" s="1">
        <f t="shared" si="1"/>
        <v>1.03145939844352</v>
      </c>
    </row>
    <row r="19" spans="1:5">
      <c r="A19">
        <v>2005</v>
      </c>
      <c r="B19">
        <v>897.6</v>
      </c>
      <c r="C19">
        <f t="shared" si="0"/>
        <v>29.9599732977184</v>
      </c>
      <c r="D19">
        <f t="shared" si="2"/>
        <v>0.818936940032003</v>
      </c>
      <c r="E19" s="1">
        <f t="shared" si="1"/>
        <v>1.85039633847552</v>
      </c>
    </row>
    <row r="20" spans="1:5">
      <c r="A20">
        <v>2006</v>
      </c>
      <c r="B20">
        <v>1013</v>
      </c>
      <c r="C20">
        <f t="shared" si="0"/>
        <v>31.8276609256791</v>
      </c>
      <c r="D20">
        <f t="shared" si="2"/>
        <v>1.86768762796069</v>
      </c>
      <c r="E20" s="1">
        <f t="shared" si="1"/>
        <v>3.71808396643621</v>
      </c>
    </row>
    <row r="21" spans="1:5">
      <c r="A21">
        <v>2007</v>
      </c>
      <c r="B21">
        <v>1004.9</v>
      </c>
      <c r="C21">
        <f t="shared" si="0"/>
        <v>31.7001577283142</v>
      </c>
      <c r="D21">
        <f t="shared" si="2"/>
        <v>-0.127503197364874</v>
      </c>
      <c r="E21" s="1">
        <f t="shared" si="1"/>
        <v>3.59058076907133</v>
      </c>
    </row>
    <row r="22" spans="1:5">
      <c r="A22">
        <v>2008</v>
      </c>
      <c r="B22">
        <v>852.4</v>
      </c>
      <c r="C22">
        <f t="shared" si="0"/>
        <v>29.1958901217278</v>
      </c>
      <c r="D22">
        <f t="shared" si="2"/>
        <v>-2.50426760658647</v>
      </c>
      <c r="E22" s="1">
        <f t="shared" si="1"/>
        <v>1.08631316248486</v>
      </c>
    </row>
    <row r="23" spans="1:5">
      <c r="A23">
        <v>2009</v>
      </c>
      <c r="B23">
        <v>982.8</v>
      </c>
      <c r="C23">
        <f t="shared" si="0"/>
        <v>31.3496411462715</v>
      </c>
      <c r="D23">
        <f t="shared" si="2"/>
        <v>2.15375102454377</v>
      </c>
      <c r="E23" s="1">
        <f t="shared" si="1"/>
        <v>3.24006418702863</v>
      </c>
    </row>
    <row r="24" spans="1:5">
      <c r="A24">
        <v>2010</v>
      </c>
      <c r="B24">
        <v>1038.1</v>
      </c>
      <c r="C24">
        <f t="shared" si="0"/>
        <v>32.2195592769361</v>
      </c>
      <c r="D24">
        <f t="shared" si="2"/>
        <v>0.869918130664594</v>
      </c>
      <c r="E24" s="1">
        <f t="shared" si="1"/>
        <v>4.10998231769322</v>
      </c>
    </row>
    <row r="25" spans="1:5">
      <c r="A25">
        <v>2011</v>
      </c>
      <c r="B25">
        <v>921.1</v>
      </c>
      <c r="C25">
        <f t="shared" si="0"/>
        <v>30.3496293222833</v>
      </c>
      <c r="D25">
        <f t="shared" si="2"/>
        <v>-1.86992995465278</v>
      </c>
      <c r="E25" s="1">
        <f t="shared" si="1"/>
        <v>2.24005236304044</v>
      </c>
    </row>
    <row r="26" spans="1:5">
      <c r="A26">
        <v>2012</v>
      </c>
      <c r="B26">
        <v>933.3</v>
      </c>
      <c r="C26">
        <f t="shared" si="0"/>
        <v>30.5499590834423</v>
      </c>
      <c r="D26">
        <f t="shared" si="2"/>
        <v>0.200329761158994</v>
      </c>
      <c r="E26" s="1">
        <f t="shared" si="1"/>
        <v>2.44038212419943</v>
      </c>
    </row>
    <row r="27" spans="1:5">
      <c r="A27">
        <v>2013</v>
      </c>
      <c r="B27">
        <v>1046.1</v>
      </c>
      <c r="C27">
        <f t="shared" si="0"/>
        <v>32.3434692016796</v>
      </c>
      <c r="D27">
        <f t="shared" si="2"/>
        <v>1.79351011823733</v>
      </c>
      <c r="E27" s="1">
        <f t="shared" si="1"/>
        <v>4.23389224243676</v>
      </c>
    </row>
    <row r="28" spans="1:5">
      <c r="A28">
        <v>2014</v>
      </c>
      <c r="B28">
        <v>893.7</v>
      </c>
      <c r="C28">
        <f t="shared" si="0"/>
        <v>29.8948156040475</v>
      </c>
      <c r="D28">
        <f t="shared" si="2"/>
        <v>-2.44865359763218</v>
      </c>
      <c r="E28" s="1">
        <f t="shared" si="1"/>
        <v>1.78523864480458</v>
      </c>
    </row>
  </sheetData>
  <pageMargins left="0.7" right="0.7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冻结指数图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zxf</dc:creator>
  <cp:lastModifiedBy>Liu</cp:lastModifiedBy>
  <dcterms:created xsi:type="dcterms:W3CDTF">2015-07-16T12:50:00Z</dcterms:created>
  <dcterms:modified xsi:type="dcterms:W3CDTF">2022-04-21T09:44:35Z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AB6B1DAB6AED4743AAC479DAD72E15FF</vt:lpwstr>
  </property>
  <property fmtid="{D5CDD505-2E9C-101B-9397-08002B2CF9AE}" pid="3" name="KSOProductBuildVer">
    <vt:lpwstr>2052-11.1.0.11636</vt:lpwstr>
  </property>
  <property fmtid="{D5CDD505-2E9C-101B-9397-08002B2CF9AE}" pid="4" name="commondata">
    <vt:lpwstr>eyJoZGlkIjoiZDQzZGFjMTE2MTIyOTM1ZmQ4ODg0MTMxMjBlYjM5NzkifQ==</vt:lpwstr>
  </property>
</Properties>
</file>